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5.7" sheetId="8" r:id="rId1"/>
  </sheets>
  <externalReferences>
    <externalReference r:id="rId2"/>
  </externalReferences>
  <definedNames>
    <definedName name="_xlnm.Print_Area" localSheetId="0">'Таблица 5.7'!$A$1:$M$43</definedName>
  </definedNames>
  <calcPr calcId="124519"/>
</workbook>
</file>

<file path=xl/calcChain.xml><?xml version="1.0" encoding="utf-8"?>
<calcChain xmlns="http://schemas.openxmlformats.org/spreadsheetml/2006/main">
  <c r="M39" i="8"/>
  <c r="K39"/>
  <c r="I39"/>
  <c r="G39"/>
  <c r="E39"/>
  <c r="C39"/>
  <c r="L38"/>
  <c r="J38"/>
  <c r="H38"/>
  <c r="F38"/>
  <c r="D38"/>
  <c r="M37"/>
  <c r="K37"/>
  <c r="I37"/>
  <c r="G37"/>
  <c r="E37"/>
  <c r="C37"/>
  <c r="L36"/>
  <c r="J36"/>
  <c r="H36"/>
  <c r="F36"/>
  <c r="D36"/>
  <c r="M35"/>
  <c r="K35"/>
  <c r="I35"/>
  <c r="G35"/>
  <c r="E35"/>
  <c r="C35"/>
  <c r="L33"/>
  <c r="J33"/>
  <c r="H33"/>
  <c r="F33"/>
  <c r="D33"/>
  <c r="M32"/>
  <c r="K32"/>
  <c r="I32"/>
  <c r="G32"/>
  <c r="E32"/>
  <c r="C32"/>
  <c r="L31"/>
  <c r="J31"/>
  <c r="H31"/>
  <c r="F31"/>
  <c r="D31"/>
  <c r="M29"/>
  <c r="K29"/>
  <c r="I29"/>
  <c r="G29"/>
  <c r="E29"/>
  <c r="C29"/>
  <c r="L28"/>
  <c r="J28"/>
  <c r="H28"/>
  <c r="F28"/>
  <c r="D28"/>
  <c r="M27"/>
  <c r="K27"/>
  <c r="I27"/>
  <c r="G27"/>
  <c r="E27"/>
  <c r="C27"/>
  <c r="L26"/>
  <c r="J26"/>
  <c r="H26"/>
  <c r="F26"/>
  <c r="D26"/>
  <c r="M25"/>
  <c r="K25"/>
  <c r="I25"/>
  <c r="G25"/>
  <c r="E25"/>
  <c r="C25"/>
  <c r="L24"/>
  <c r="J24"/>
  <c r="H24"/>
  <c r="F24"/>
  <c r="D24"/>
  <c r="M23"/>
  <c r="K23"/>
  <c r="I23"/>
  <c r="G23"/>
  <c r="E23"/>
  <c r="C23"/>
  <c r="L21"/>
  <c r="J21"/>
  <c r="H21"/>
  <c r="F21"/>
  <c r="D21"/>
  <c r="M20"/>
  <c r="K20"/>
  <c r="I20"/>
  <c r="G20"/>
  <c r="E20"/>
  <c r="C20"/>
  <c r="L19"/>
  <c r="J19"/>
  <c r="H19"/>
  <c r="F19"/>
  <c r="D19"/>
  <c r="M17"/>
  <c r="K17"/>
  <c r="I17"/>
  <c r="G17"/>
  <c r="E17"/>
  <c r="C17"/>
  <c r="L16"/>
  <c r="J16"/>
  <c r="H16"/>
  <c r="F16"/>
  <c r="D16"/>
  <c r="M15"/>
  <c r="K15"/>
  <c r="I15"/>
  <c r="G15"/>
  <c r="E15"/>
  <c r="C15"/>
  <c r="L14"/>
  <c r="J14"/>
  <c r="H14"/>
  <c r="F14"/>
  <c r="D14"/>
  <c r="M12"/>
  <c r="K12"/>
  <c r="I12"/>
  <c r="G12"/>
  <c r="E12"/>
  <c r="C12"/>
  <c r="L39"/>
  <c r="J39"/>
  <c r="H39"/>
  <c r="F39"/>
  <c r="D39"/>
  <c r="M38"/>
  <c r="K38"/>
  <c r="I38"/>
  <c r="G38"/>
  <c r="E38"/>
  <c r="C38"/>
  <c r="L37"/>
  <c r="J37"/>
  <c r="H37"/>
  <c r="F37"/>
  <c r="D37"/>
  <c r="M36"/>
  <c r="K36"/>
  <c r="I36"/>
  <c r="G36"/>
  <c r="E36"/>
  <c r="C36"/>
  <c r="L35"/>
  <c r="J35"/>
  <c r="H35"/>
  <c r="F35"/>
  <c r="D35"/>
  <c r="M33"/>
  <c r="K33"/>
  <c r="I33"/>
  <c r="G33"/>
  <c r="E33"/>
  <c r="C33"/>
  <c r="L32"/>
  <c r="J32"/>
  <c r="H32"/>
  <c r="F32"/>
  <c r="D32"/>
  <c r="M31"/>
  <c r="K31"/>
  <c r="I31"/>
  <c r="G31"/>
  <c r="E31"/>
  <c r="C31"/>
  <c r="L29"/>
  <c r="J29"/>
  <c r="H29"/>
  <c r="F29"/>
  <c r="D29"/>
  <c r="M28"/>
  <c r="K28"/>
  <c r="I28"/>
  <c r="G28"/>
  <c r="E28"/>
  <c r="C28"/>
  <c r="L27"/>
  <c r="J27"/>
  <c r="H27"/>
  <c r="F27"/>
  <c r="D27"/>
  <c r="M26"/>
  <c r="K26"/>
  <c r="I26"/>
  <c r="G26"/>
  <c r="E26"/>
  <c r="C26"/>
  <c r="L25"/>
  <c r="J25"/>
  <c r="H25"/>
  <c r="F25"/>
  <c r="D25"/>
  <c r="M24"/>
  <c r="K24"/>
  <c r="I24"/>
  <c r="G24"/>
  <c r="E24"/>
  <c r="C24"/>
  <c r="L23"/>
  <c r="J23"/>
  <c r="H23"/>
  <c r="F23"/>
  <c r="M21"/>
  <c r="I21"/>
  <c r="G21"/>
  <c r="E21"/>
  <c r="H20"/>
  <c r="D20"/>
  <c r="K19"/>
  <c r="C19"/>
  <c r="J17"/>
  <c r="M16"/>
  <c r="I16"/>
  <c r="L15"/>
  <c r="H15"/>
  <c r="K14"/>
  <c r="G14"/>
  <c r="J12"/>
  <c r="F12"/>
  <c r="C21"/>
  <c r="J20"/>
  <c r="M19"/>
  <c r="E19"/>
  <c r="L17"/>
  <c r="H17"/>
  <c r="K16"/>
  <c r="G16"/>
  <c r="J15"/>
  <c r="F15"/>
  <c r="I14"/>
  <c r="L12"/>
  <c r="H12"/>
  <c r="D12"/>
  <c r="D23"/>
  <c r="K21"/>
  <c r="L20"/>
  <c r="G19"/>
  <c r="F17"/>
  <c r="E16"/>
  <c r="D15"/>
  <c r="C14"/>
  <c r="C10"/>
  <c r="F20"/>
  <c r="I19"/>
  <c r="D17"/>
  <c r="C16"/>
  <c r="M14"/>
  <c r="E14"/>
</calcChain>
</file>

<file path=xl/sharedStrings.xml><?xml version="1.0" encoding="utf-8"?>
<sst xmlns="http://schemas.openxmlformats.org/spreadsheetml/2006/main" count="48" uniqueCount="44">
  <si>
    <t>Ульяновская область</t>
  </si>
  <si>
    <t>Все домохозяйства</t>
  </si>
  <si>
    <t>Все респонденты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</si>
  <si>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</si>
  <si>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</si>
  <si>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</si>
  <si>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</si>
  <si>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</si>
  <si>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</si>
  <si>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</si>
  <si>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</si>
  <si>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</si>
  <si>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</si>
  <si>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</si>
  <si>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</si>
  <si>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</si>
  <si>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</si>
  <si>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</si>
  <si>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</si>
  <si>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</si>
  <si>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</si>
  <si>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</si>
  <si>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</si>
  <si>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</si>
  <si>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</si>
  <si>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</si>
  <si>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</si>
  <si>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</si>
  <si>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</si>
  <si>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</si>
  <si>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</si>
  <si>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</si>
  <si>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</si>
  <si>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</si>
  <si>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</si>
  <si>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</si>
  <si>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</si>
  <si>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</si>
  <si>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</si>
  <si>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</si>
  <si>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</si>
  <si>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</si>
  <si>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 РАСПРЕДЕЛЕНИЕ СОСТАВА НАСЕЛЕНИЯ ПО ГРУППАМ С РАЗЛИЧНЫМ УРОВНЕМ СРЕДНЕДУШЕВЫХ ДЕНЕЖНЫХ ДОХОДОВ В 2020 ГОДУ</t>
  </si>
  <si>
    <t>в процентах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</si>
</sst>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45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vertical="center" wrapText="1"/>
    </xf>
    <xf numFmtId="164" fontId="6" fillId="0" borderId="4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7" xfId="6" applyNumberFormat="1" applyFont="1" applyBorder="1" applyAlignment="1">
      <alignment horizontal="right"/>
    </xf>
    <xf numFmtId="4" fontId="6" fillId="0" borderId="13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164" fontId="6" fillId="0" borderId="7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3"/>
    </xf>
    <xf numFmtId="49" fontId="5" fillId="0" borderId="7" xfId="6" applyNumberFormat="1" applyFont="1" applyBorder="1" applyAlignment="1">
      <alignment horizontal="left" vertical="center" wrapText="1" indent="3"/>
    </xf>
    <xf numFmtId="0" fontId="5" fillId="0" borderId="7" xfId="6" applyFont="1" applyBorder="1" applyAlignment="1">
      <alignment horizontal="left" vertical="center" wrapText="1" indent="8"/>
    </xf>
    <xf numFmtId="0" fontId="5" fillId="0" borderId="7" xfId="6" applyFont="1" applyBorder="1" applyAlignment="1">
      <alignment horizontal="left" vertical="center" wrapText="1" indent="7"/>
    </xf>
    <xf numFmtId="0" fontId="5" fillId="0" borderId="7" xfId="6" applyFont="1" applyBorder="1" applyAlignment="1">
      <alignment horizontal="justify" vertical="center" wrapText="1"/>
    </xf>
    <xf numFmtId="0" fontId="5" fillId="0" borderId="7" xfId="6" applyFont="1" applyBorder="1" applyAlignment="1">
      <alignment horizontal="left" vertical="center" wrapText="1" indent="2"/>
    </xf>
    <xf numFmtId="164" fontId="6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8" xfId="6" applyNumberFormat="1" applyFont="1" applyBorder="1" applyAlignment="1">
      <alignment horizontal="center" vertical="center" wrapText="1"/>
    </xf>
    <xf numFmtId="164" fontId="6" fillId="0" borderId="12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49" fontId="5" fillId="0" borderId="9" xfId="6" applyNumberFormat="1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2"/>
    </xf>
    <xf numFmtId="1" fontId="4" fillId="0" borderId="1" xfId="6" applyNumberFormat="1" applyFont="1" applyBorder="1" applyAlignment="1"/>
    <xf numFmtId="1" fontId="5" fillId="0" borderId="14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0" fontId="5" fillId="0" borderId="5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73;&#1083;&#1080;&#1094;&#1072;%205.7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ица 5.7"/>
      <sheetName val="Таблица 5.7 (2)"/>
    </sheetNames>
    <sheetDataSet>
      <sheetData sheetId="0">
        <row r="10">
          <cell r="C10">
            <v>100</v>
          </cell>
        </row>
        <row r="12">
          <cell r="C12">
            <v>100</v>
          </cell>
          <cell r="D12">
            <v>22.79</v>
          </cell>
          <cell r="E12">
            <v>16.09</v>
          </cell>
          <cell r="F12">
            <v>10.6</v>
          </cell>
          <cell r="G12">
            <v>9.15</v>
          </cell>
          <cell r="H12">
            <v>3.3</v>
          </cell>
          <cell r="I12">
            <v>10.94</v>
          </cell>
          <cell r="J12">
            <v>12.43</v>
          </cell>
          <cell r="K12">
            <v>3.08</v>
          </cell>
          <cell r="L12">
            <v>1.52</v>
          </cell>
          <cell r="M12">
            <v>10.11</v>
          </cell>
        </row>
        <row r="14">
          <cell r="C14">
            <v>100</v>
          </cell>
          <cell r="D14">
            <v>13.73</v>
          </cell>
          <cell r="E14">
            <v>15.66</v>
          </cell>
          <cell r="F14">
            <v>29.74</v>
          </cell>
          <cell r="G14">
            <v>6.98</v>
          </cell>
          <cell r="H14">
            <v>0</v>
          </cell>
          <cell r="I14">
            <v>15.35</v>
          </cell>
          <cell r="J14">
            <v>18.54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100</v>
          </cell>
          <cell r="D15">
            <v>19.03</v>
          </cell>
          <cell r="E15">
            <v>3.38</v>
          </cell>
          <cell r="F15">
            <v>10.59</v>
          </cell>
          <cell r="G15">
            <v>14.25</v>
          </cell>
          <cell r="H15">
            <v>8.49</v>
          </cell>
          <cell r="I15">
            <v>16.57</v>
          </cell>
          <cell r="J15">
            <v>9.93</v>
          </cell>
          <cell r="K15">
            <v>0</v>
          </cell>
          <cell r="L15">
            <v>0</v>
          </cell>
          <cell r="M15">
            <v>17.77</v>
          </cell>
        </row>
        <row r="16">
          <cell r="C16">
            <v>100</v>
          </cell>
          <cell r="D16">
            <v>25.17</v>
          </cell>
          <cell r="E16">
            <v>20.04</v>
          </cell>
          <cell r="F16">
            <v>7.99</v>
          </cell>
          <cell r="G16">
            <v>7.89</v>
          </cell>
          <cell r="H16">
            <v>2.16</v>
          </cell>
          <cell r="I16">
            <v>8.61</v>
          </cell>
          <cell r="J16">
            <v>12.37</v>
          </cell>
          <cell r="K16">
            <v>4.4400000000000004</v>
          </cell>
          <cell r="L16">
            <v>2.2000000000000002</v>
          </cell>
          <cell r="M16">
            <v>9.14</v>
          </cell>
        </row>
        <row r="17">
          <cell r="C17">
            <v>100</v>
          </cell>
          <cell r="D17">
            <v>7.43</v>
          </cell>
          <cell r="E17">
            <v>8.77</v>
          </cell>
          <cell r="F17">
            <v>9.8800000000000008</v>
          </cell>
          <cell r="G17">
            <v>10.17</v>
          </cell>
          <cell r="H17">
            <v>11.35</v>
          </cell>
          <cell r="I17">
            <v>9.81</v>
          </cell>
          <cell r="J17">
            <v>9.51</v>
          </cell>
          <cell r="K17">
            <v>11.39</v>
          </cell>
          <cell r="L17">
            <v>11.71</v>
          </cell>
          <cell r="M17">
            <v>9.98</v>
          </cell>
        </row>
        <row r="19">
          <cell r="C19">
            <v>100</v>
          </cell>
          <cell r="D19">
            <v>5.87</v>
          </cell>
          <cell r="E19">
            <v>5.95</v>
          </cell>
          <cell r="F19">
            <v>7.2</v>
          </cell>
          <cell r="G19">
            <v>6.6</v>
          </cell>
          <cell r="H19">
            <v>8.27</v>
          </cell>
          <cell r="I19">
            <v>9.7799999999999994</v>
          </cell>
          <cell r="J19">
            <v>11.56</v>
          </cell>
          <cell r="K19">
            <v>12.75</v>
          </cell>
          <cell r="L19">
            <v>15.98</v>
          </cell>
          <cell r="M19">
            <v>16.05</v>
          </cell>
        </row>
        <row r="20">
          <cell r="C20">
            <v>100</v>
          </cell>
          <cell r="D20">
            <v>0</v>
          </cell>
          <cell r="E20">
            <v>1.3</v>
          </cell>
          <cell r="F20">
            <v>0.53</v>
          </cell>
          <cell r="G20">
            <v>4.88</v>
          </cell>
          <cell r="H20">
            <v>7.8</v>
          </cell>
          <cell r="I20">
            <v>13.62</v>
          </cell>
          <cell r="J20">
            <v>9.92</v>
          </cell>
          <cell r="K20">
            <v>11.86</v>
          </cell>
          <cell r="L20">
            <v>42.28</v>
          </cell>
          <cell r="M20">
            <v>7.8</v>
          </cell>
        </row>
        <row r="21">
          <cell r="C21">
            <v>100</v>
          </cell>
          <cell r="D21">
            <v>10</v>
          </cell>
          <cell r="E21">
            <v>13.41</v>
          </cell>
          <cell r="F21">
            <v>14.29</v>
          </cell>
          <cell r="G21">
            <v>16.04</v>
          </cell>
          <cell r="H21">
            <v>16.41</v>
          </cell>
          <cell r="I21">
            <v>9.86</v>
          </cell>
          <cell r="J21">
            <v>6.15</v>
          </cell>
          <cell r="K21">
            <v>9.16</v>
          </cell>
          <cell r="L21">
            <v>4.68</v>
          </cell>
          <cell r="M21">
            <v>0</v>
          </cell>
        </row>
        <row r="23">
          <cell r="C23">
            <v>100</v>
          </cell>
          <cell r="D23">
            <v>4.1100000000000003</v>
          </cell>
          <cell r="E23">
            <v>11.17</v>
          </cell>
          <cell r="F23">
            <v>13.47</v>
          </cell>
          <cell r="G23">
            <v>18.87</v>
          </cell>
          <cell r="H23">
            <v>21.07</v>
          </cell>
          <cell r="I23">
            <v>10.86</v>
          </cell>
          <cell r="J23">
            <v>6.76</v>
          </cell>
          <cell r="K23">
            <v>7.19</v>
          </cell>
          <cell r="L23">
            <v>6.5</v>
          </cell>
          <cell r="M23">
            <v>0</v>
          </cell>
        </row>
        <row r="24">
          <cell r="C24">
            <v>100</v>
          </cell>
          <cell r="D24">
            <v>25.12</v>
          </cell>
          <cell r="E24">
            <v>19.170000000000002</v>
          </cell>
          <cell r="F24">
            <v>16.39</v>
          </cell>
          <cell r="G24">
            <v>8.77</v>
          </cell>
          <cell r="H24">
            <v>4.4400000000000004</v>
          </cell>
          <cell r="I24">
            <v>7.31</v>
          </cell>
          <cell r="J24">
            <v>4.59</v>
          </cell>
          <cell r="K24">
            <v>14.22</v>
          </cell>
          <cell r="L24">
            <v>0</v>
          </cell>
          <cell r="M24">
            <v>0</v>
          </cell>
        </row>
        <row r="25">
          <cell r="C25">
            <v>100</v>
          </cell>
          <cell r="D25">
            <v>0</v>
          </cell>
          <cell r="E25">
            <v>0</v>
          </cell>
          <cell r="F25">
            <v>34.11</v>
          </cell>
          <cell r="G25">
            <v>0</v>
          </cell>
          <cell r="H25">
            <v>0</v>
          </cell>
          <cell r="I25">
            <v>65.89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C26">
            <v>100</v>
          </cell>
          <cell r="D26">
            <v>74.12</v>
          </cell>
          <cell r="E26">
            <v>9.3800000000000008</v>
          </cell>
          <cell r="F26">
            <v>13.36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3.14</v>
          </cell>
          <cell r="L26">
            <v>0</v>
          </cell>
          <cell r="M26">
            <v>0</v>
          </cell>
        </row>
        <row r="27">
          <cell r="C27">
            <v>100</v>
          </cell>
          <cell r="D27">
            <v>18.079999999999998</v>
          </cell>
          <cell r="E27">
            <v>17.95</v>
          </cell>
          <cell r="F27">
            <v>15.75</v>
          </cell>
          <cell r="G27">
            <v>9.8699999999999992</v>
          </cell>
          <cell r="H27">
            <v>6.93</v>
          </cell>
          <cell r="I27">
            <v>4.4800000000000004</v>
          </cell>
          <cell r="J27">
            <v>5.4</v>
          </cell>
          <cell r="K27">
            <v>21.52</v>
          </cell>
          <cell r="L27">
            <v>0</v>
          </cell>
          <cell r="M27">
            <v>0</v>
          </cell>
        </row>
        <row r="28">
          <cell r="C28">
            <v>100</v>
          </cell>
          <cell r="D28">
            <v>16.54</v>
          </cell>
          <cell r="E28">
            <v>37.01</v>
          </cell>
          <cell r="F28">
            <v>10.62</v>
          </cell>
          <cell r="G28">
            <v>14.54</v>
          </cell>
          <cell r="H28">
            <v>0</v>
          </cell>
          <cell r="I28">
            <v>14.6</v>
          </cell>
          <cell r="J28">
            <v>6.7</v>
          </cell>
          <cell r="K28">
            <v>0</v>
          </cell>
          <cell r="L28">
            <v>0</v>
          </cell>
          <cell r="M28">
            <v>0</v>
          </cell>
        </row>
        <row r="29">
          <cell r="C29">
            <v>100</v>
          </cell>
          <cell r="D29">
            <v>30.69</v>
          </cell>
          <cell r="E29">
            <v>7.26</v>
          </cell>
          <cell r="F29">
            <v>62.05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1">
          <cell r="C31">
            <v>100</v>
          </cell>
          <cell r="D31">
            <v>10</v>
          </cell>
          <cell r="E31">
            <v>10</v>
          </cell>
          <cell r="F31">
            <v>10</v>
          </cell>
          <cell r="G31">
            <v>10</v>
          </cell>
          <cell r="H31">
            <v>10</v>
          </cell>
          <cell r="I31">
            <v>10</v>
          </cell>
          <cell r="J31">
            <v>10</v>
          </cell>
          <cell r="K31">
            <v>10</v>
          </cell>
          <cell r="L31">
            <v>10</v>
          </cell>
          <cell r="M31">
            <v>10</v>
          </cell>
        </row>
        <row r="32">
          <cell r="C32">
            <v>100</v>
          </cell>
          <cell r="D32">
            <v>20.68</v>
          </cell>
          <cell r="E32">
            <v>16.84</v>
          </cell>
          <cell r="F32">
            <v>12.3</v>
          </cell>
          <cell r="G32">
            <v>9.7100000000000009</v>
          </cell>
          <cell r="H32">
            <v>3.64</v>
          </cell>
          <cell r="I32">
            <v>10.58</v>
          </cell>
          <cell r="J32">
            <v>11.44</v>
          </cell>
          <cell r="K32">
            <v>4.6100000000000003</v>
          </cell>
          <cell r="L32">
            <v>1.34</v>
          </cell>
          <cell r="M32">
            <v>8.8800000000000008</v>
          </cell>
        </row>
        <row r="33">
          <cell r="C33">
            <v>100</v>
          </cell>
          <cell r="D33">
            <v>16.29</v>
          </cell>
          <cell r="E33">
            <v>10.27</v>
          </cell>
          <cell r="F33">
            <v>9.01</v>
          </cell>
          <cell r="G33">
            <v>4.5999999999999996</v>
          </cell>
          <cell r="H33">
            <v>12.4</v>
          </cell>
          <cell r="I33">
            <v>2.41</v>
          </cell>
          <cell r="J33">
            <v>7.23</v>
          </cell>
          <cell r="K33">
            <v>29.56</v>
          </cell>
          <cell r="L33">
            <v>8.23</v>
          </cell>
          <cell r="M33">
            <v>0</v>
          </cell>
        </row>
        <row r="35">
          <cell r="C35">
            <v>100</v>
          </cell>
          <cell r="D35">
            <v>26.03</v>
          </cell>
          <cell r="E35">
            <v>15.03</v>
          </cell>
          <cell r="F35">
            <v>11.83</v>
          </cell>
          <cell r="G35">
            <v>6.98</v>
          </cell>
          <cell r="H35">
            <v>7.29</v>
          </cell>
          <cell r="I35">
            <v>1.97</v>
          </cell>
          <cell r="J35">
            <v>6</v>
          </cell>
          <cell r="K35">
            <v>24.88</v>
          </cell>
          <cell r="L35">
            <v>0</v>
          </cell>
          <cell r="M35">
            <v>0</v>
          </cell>
        </row>
        <row r="36">
          <cell r="C36">
            <v>100</v>
          </cell>
          <cell r="D36">
            <v>0</v>
          </cell>
          <cell r="E36">
            <v>3.96</v>
          </cell>
          <cell r="F36">
            <v>1.58</v>
          </cell>
          <cell r="G36">
            <v>1.39</v>
          </cell>
          <cell r="H36">
            <v>20.81</v>
          </cell>
          <cell r="I36">
            <v>3.23</v>
          </cell>
          <cell r="J36">
            <v>9.56</v>
          </cell>
          <cell r="K36">
            <v>38.520000000000003</v>
          </cell>
          <cell r="L36">
            <v>20.96</v>
          </cell>
          <cell r="M36">
            <v>0</v>
          </cell>
        </row>
        <row r="37">
          <cell r="C37">
            <v>100</v>
          </cell>
          <cell r="D37">
            <v>43.61</v>
          </cell>
          <cell r="E37">
            <v>0</v>
          </cell>
          <cell r="F37">
            <v>56.39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C38">
            <v>100</v>
          </cell>
          <cell r="D38">
            <v>8.39</v>
          </cell>
          <cell r="E38">
            <v>8.9600000000000009</v>
          </cell>
          <cell r="F38">
            <v>8.9</v>
          </cell>
          <cell r="G38">
            <v>8.64</v>
          </cell>
          <cell r="H38">
            <v>9.2899999999999991</v>
          </cell>
          <cell r="I38">
            <v>9.9700000000000006</v>
          </cell>
          <cell r="J38">
            <v>10.28</v>
          </cell>
          <cell r="K38">
            <v>9.9499999999999993</v>
          </cell>
          <cell r="L38">
            <v>12.13</v>
          </cell>
          <cell r="M38">
            <v>13.48</v>
          </cell>
        </row>
        <row r="39">
          <cell r="C39">
            <v>100</v>
          </cell>
          <cell r="D39">
            <v>0.99</v>
          </cell>
          <cell r="E39">
            <v>5.64</v>
          </cell>
          <cell r="F39">
            <v>11.63</v>
          </cell>
          <cell r="G39">
            <v>17.21</v>
          </cell>
          <cell r="H39">
            <v>19.16</v>
          </cell>
          <cell r="I39">
            <v>12.19</v>
          </cell>
          <cell r="J39">
            <v>8.3000000000000007</v>
          </cell>
          <cell r="K39">
            <v>9.3699999999999992</v>
          </cell>
          <cell r="L39">
            <v>13.12</v>
          </cell>
          <cell r="M39">
            <v>2.39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>
      <selection activeCell="N14" sqref="N14"/>
    </sheetView>
  </sheetViews>
  <sheetFormatPr defaultColWidth="9.140625" defaultRowHeight="14.25"/>
  <cols>
    <col min="1" max="1" width="5" style="1" customWidth="1"/>
    <col min="2" max="2" width="37.7109375" style="28" customWidth="1"/>
    <col min="3" max="3" width="13.42578125" style="27" customWidth="1"/>
    <col min="4" max="4" width="12.85546875" style="27" customWidth="1"/>
    <col min="5" max="5" width="12.5703125" style="27" customWidth="1"/>
    <col min="6" max="6" width="11.85546875" style="27" customWidth="1"/>
    <col min="7" max="7" width="11.7109375" style="27" customWidth="1"/>
    <col min="8" max="9" width="11.85546875" style="27" customWidth="1"/>
    <col min="10" max="10" width="12.140625" style="27" customWidth="1"/>
    <col min="11" max="11" width="11.85546875" style="27" customWidth="1"/>
    <col min="12" max="12" width="11.42578125" style="27" customWidth="1"/>
    <col min="13" max="13" width="11.7109375" style="27" customWidth="1"/>
  </cols>
  <sheetData>
    <row r="1" spans="1:1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>
      <c r="A2" s="40" t="s">
        <v>42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2.75">
      <c r="A3" s="41" t="s">
        <v>29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12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>
      <c r="A5" s="42" t="s">
        <v>1</v>
      </c>
      <c r="B5" s="42"/>
      <c r="C5" s="3"/>
      <c r="D5" s="3"/>
      <c r="G5" s="3"/>
      <c r="H5" s="3"/>
      <c r="I5" s="3"/>
      <c r="J5" s="3"/>
      <c r="K5" s="3"/>
      <c r="L5" s="3"/>
      <c r="M5" s="3"/>
    </row>
    <row r="6" spans="1:13" ht="15" customHeight="1">
      <c r="A6" s="42" t="s">
        <v>0</v>
      </c>
      <c r="B6" s="42"/>
      <c r="C6" s="34"/>
      <c r="D6" s="34"/>
      <c r="E6" s="34"/>
      <c r="F6" s="34"/>
      <c r="G6" s="34"/>
      <c r="H6" s="34"/>
      <c r="I6" s="34"/>
      <c r="J6" s="34"/>
      <c r="K6" s="34"/>
      <c r="L6" s="44" t="s">
        <v>43</v>
      </c>
      <c r="M6" s="44"/>
    </row>
    <row r="7" spans="1:13" ht="20.25" customHeight="1">
      <c r="A7" s="36"/>
      <c r="B7" s="38"/>
      <c r="C7" s="39" t="s">
        <v>2</v>
      </c>
      <c r="D7" s="39" t="s">
        <v>30</v>
      </c>
      <c r="E7" s="39"/>
      <c r="F7" s="39"/>
      <c r="G7" s="39"/>
      <c r="H7" s="39"/>
      <c r="I7" s="39"/>
      <c r="J7" s="39"/>
      <c r="K7" s="39"/>
      <c r="L7" s="39"/>
      <c r="M7" s="43"/>
    </row>
    <row r="8" spans="1:13" ht="43.5" customHeight="1">
      <c r="A8" s="37"/>
      <c r="B8" s="38"/>
      <c r="C8" s="39"/>
      <c r="D8" s="7" t="s">
        <v>31</v>
      </c>
      <c r="E8" s="7" t="s">
        <v>32</v>
      </c>
      <c r="F8" s="7" t="s">
        <v>33</v>
      </c>
      <c r="G8" s="7" t="s">
        <v>34</v>
      </c>
      <c r="H8" s="7" t="s">
        <v>35</v>
      </c>
      <c r="I8" s="7" t="s">
        <v>36</v>
      </c>
      <c r="J8" s="7" t="s">
        <v>37</v>
      </c>
      <c r="K8" s="7" t="s">
        <v>38</v>
      </c>
      <c r="L8" s="7" t="s">
        <v>39</v>
      </c>
      <c r="M8" s="5" t="s">
        <v>40</v>
      </c>
    </row>
    <row r="9" spans="1:13" ht="12.75">
      <c r="A9" s="29"/>
      <c r="B9" s="4"/>
      <c r="C9" s="7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6">
        <v>11</v>
      </c>
    </row>
    <row r="10" spans="1:13" s="8" customFormat="1">
      <c r="A10" s="9"/>
      <c r="B10" s="10" t="s">
        <v>41</v>
      </c>
      <c r="C10" s="11">
        <f>ROUND('[1]Таблица 5.7'!C10/'[1]Таблица 5.7'!C$10*100,2)</f>
        <v>100</v>
      </c>
      <c r="D10" s="11">
        <v>10</v>
      </c>
      <c r="E10" s="11">
        <v>10</v>
      </c>
      <c r="F10" s="11">
        <v>10</v>
      </c>
      <c r="G10" s="11">
        <v>10</v>
      </c>
      <c r="H10" s="11">
        <v>10</v>
      </c>
      <c r="I10" s="11">
        <v>10</v>
      </c>
      <c r="J10" s="11">
        <v>10</v>
      </c>
      <c r="K10" s="11">
        <v>10</v>
      </c>
      <c r="L10" s="11">
        <v>10</v>
      </c>
      <c r="M10" s="30">
        <v>10</v>
      </c>
    </row>
    <row r="11" spans="1:13" s="8" customFormat="1">
      <c r="A11" s="9"/>
      <c r="B11" s="12" t="s">
        <v>3</v>
      </c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5"/>
    </row>
    <row r="12" spans="1:13" s="8" customFormat="1">
      <c r="A12" s="9"/>
      <c r="B12" s="16" t="s">
        <v>4</v>
      </c>
      <c r="C12" s="17">
        <f>ROUND('[1]Таблица 5.7'!C12/'[1]Таблица 5.7'!$C12*100,2)</f>
        <v>100</v>
      </c>
      <c r="D12" s="17">
        <f>ROUND('[1]Таблица 5.7'!D12/'[1]Таблица 5.7'!$C12*100,2)</f>
        <v>22.79</v>
      </c>
      <c r="E12" s="17">
        <f>ROUND('[1]Таблица 5.7'!E12/'[1]Таблица 5.7'!$C12*100,2)</f>
        <v>16.09</v>
      </c>
      <c r="F12" s="17">
        <f>ROUND('[1]Таблица 5.7'!F12/'[1]Таблица 5.7'!$C12*100,2)</f>
        <v>10.6</v>
      </c>
      <c r="G12" s="17">
        <f>ROUND('[1]Таблица 5.7'!G12/'[1]Таблица 5.7'!$C12*100,2)</f>
        <v>9.15</v>
      </c>
      <c r="H12" s="17">
        <f>ROUND('[1]Таблица 5.7'!H12/'[1]Таблица 5.7'!$C12*100,2)</f>
        <v>3.3</v>
      </c>
      <c r="I12" s="17">
        <f>ROUND('[1]Таблица 5.7'!I12/'[1]Таблица 5.7'!$C12*100,2)</f>
        <v>10.94</v>
      </c>
      <c r="J12" s="17">
        <f>ROUND('[1]Таблица 5.7'!J12/'[1]Таблица 5.7'!$C12*100,2)</f>
        <v>12.43</v>
      </c>
      <c r="K12" s="17">
        <f>ROUND('[1]Таблица 5.7'!K12/'[1]Таблица 5.7'!$C12*100,2)</f>
        <v>3.08</v>
      </c>
      <c r="L12" s="17">
        <f>ROUND('[1]Таблица 5.7'!L12/'[1]Таблица 5.7'!$C12*100,2)</f>
        <v>1.52</v>
      </c>
      <c r="M12" s="18">
        <f>ROUND('[1]Таблица 5.7'!M12/'[1]Таблица 5.7'!$C12*100,2)</f>
        <v>10.11</v>
      </c>
    </row>
    <row r="13" spans="1:13" s="8" customFormat="1">
      <c r="A13" s="9"/>
      <c r="B13" s="12" t="s">
        <v>5</v>
      </c>
      <c r="C13" s="13"/>
      <c r="D13" s="17"/>
      <c r="E13" s="14"/>
      <c r="F13" s="14"/>
      <c r="G13" s="14"/>
      <c r="H13" s="14"/>
      <c r="I13" s="14"/>
      <c r="J13" s="14"/>
      <c r="K13" s="14"/>
      <c r="L13" s="14"/>
      <c r="M13" s="15"/>
    </row>
    <row r="14" spans="1:13" s="8" customFormat="1">
      <c r="A14" s="9"/>
      <c r="B14" s="19" t="s">
        <v>6</v>
      </c>
      <c r="C14" s="17">
        <f>ROUND('[1]Таблица 5.7'!C14/'[1]Таблица 5.7'!$C14*100,2)</f>
        <v>100</v>
      </c>
      <c r="D14" s="17">
        <f>ROUND('[1]Таблица 5.7'!D14/'[1]Таблица 5.7'!$C14*100,2)</f>
        <v>13.73</v>
      </c>
      <c r="E14" s="17">
        <f>ROUND('[1]Таблица 5.7'!E14/'[1]Таблица 5.7'!$C14*100,2)</f>
        <v>15.66</v>
      </c>
      <c r="F14" s="17">
        <f>ROUND('[1]Таблица 5.7'!F14/'[1]Таблица 5.7'!$C14*100,2)</f>
        <v>29.74</v>
      </c>
      <c r="G14" s="17">
        <f>ROUND('[1]Таблица 5.7'!G14/'[1]Таблица 5.7'!$C14*100,2)</f>
        <v>6.98</v>
      </c>
      <c r="H14" s="17">
        <f>ROUND('[1]Таблица 5.7'!H14/'[1]Таблица 5.7'!$C14*100,2)</f>
        <v>0</v>
      </c>
      <c r="I14" s="17">
        <f>ROUND('[1]Таблица 5.7'!I14/'[1]Таблица 5.7'!$C14*100,2)</f>
        <v>15.35</v>
      </c>
      <c r="J14" s="17">
        <f>ROUND('[1]Таблица 5.7'!J14/'[1]Таблица 5.7'!$C14*100,2)</f>
        <v>18.54</v>
      </c>
      <c r="K14" s="17">
        <f>ROUND('[1]Таблица 5.7'!K14/'[1]Таблица 5.7'!$C14*100,2)</f>
        <v>0</v>
      </c>
      <c r="L14" s="17">
        <f>ROUND('[1]Таблица 5.7'!L14/'[1]Таблица 5.7'!$C14*100,2)</f>
        <v>0</v>
      </c>
      <c r="M14" s="18">
        <f>ROUND('[1]Таблица 5.7'!M14/'[1]Таблица 5.7'!$C14*100,2)</f>
        <v>0</v>
      </c>
    </row>
    <row r="15" spans="1:13" s="8" customFormat="1">
      <c r="A15" s="9"/>
      <c r="B15" s="20" t="s">
        <v>7</v>
      </c>
      <c r="C15" s="17">
        <f>ROUND('[1]Таблица 5.7'!C15/'[1]Таблица 5.7'!$C15*100,2)</f>
        <v>100</v>
      </c>
      <c r="D15" s="17">
        <f>ROUND('[1]Таблица 5.7'!D15/'[1]Таблица 5.7'!$C15*100,2)</f>
        <v>19.03</v>
      </c>
      <c r="E15" s="17">
        <f>ROUND('[1]Таблица 5.7'!E15/'[1]Таблица 5.7'!$C15*100,2)</f>
        <v>3.38</v>
      </c>
      <c r="F15" s="17">
        <f>ROUND('[1]Таблица 5.7'!F15/'[1]Таблица 5.7'!$C15*100,2)</f>
        <v>10.59</v>
      </c>
      <c r="G15" s="17">
        <f>ROUND('[1]Таблица 5.7'!G15/'[1]Таблица 5.7'!$C15*100,2)</f>
        <v>14.25</v>
      </c>
      <c r="H15" s="17">
        <f>ROUND('[1]Таблица 5.7'!H15/'[1]Таблица 5.7'!$C15*100,2)</f>
        <v>8.49</v>
      </c>
      <c r="I15" s="17">
        <f>ROUND('[1]Таблица 5.7'!I15/'[1]Таблица 5.7'!$C15*100,2)</f>
        <v>16.57</v>
      </c>
      <c r="J15" s="17">
        <f>ROUND('[1]Таблица 5.7'!J15/'[1]Таблица 5.7'!$C15*100,2)</f>
        <v>9.93</v>
      </c>
      <c r="K15" s="17">
        <f>ROUND('[1]Таблица 5.7'!K15/'[1]Таблица 5.7'!$C15*100,2)</f>
        <v>0</v>
      </c>
      <c r="L15" s="17">
        <f>ROUND('[1]Таблица 5.7'!L15/'[1]Таблица 5.7'!$C15*100,2)</f>
        <v>0</v>
      </c>
      <c r="M15" s="18">
        <f>ROUND('[1]Таблица 5.7'!M15/'[1]Таблица 5.7'!$C15*100,2)</f>
        <v>17.77</v>
      </c>
    </row>
    <row r="16" spans="1:13" s="8" customFormat="1">
      <c r="A16" s="9"/>
      <c r="B16" s="20" t="s">
        <v>8</v>
      </c>
      <c r="C16" s="17">
        <f>ROUND('[1]Таблица 5.7'!C16/'[1]Таблица 5.7'!$C16*100,2)</f>
        <v>100</v>
      </c>
      <c r="D16" s="17">
        <f>ROUND('[1]Таблица 5.7'!D16/'[1]Таблица 5.7'!$C16*100,2)</f>
        <v>25.17</v>
      </c>
      <c r="E16" s="17">
        <f>ROUND('[1]Таблица 5.7'!E16/'[1]Таблица 5.7'!$C16*100,2)</f>
        <v>20.04</v>
      </c>
      <c r="F16" s="17">
        <f>ROUND('[1]Таблица 5.7'!F16/'[1]Таблица 5.7'!$C16*100,2)</f>
        <v>7.99</v>
      </c>
      <c r="G16" s="17">
        <f>ROUND('[1]Таблица 5.7'!G16/'[1]Таблица 5.7'!$C16*100,2)</f>
        <v>7.89</v>
      </c>
      <c r="H16" s="17">
        <f>ROUND('[1]Таблица 5.7'!H16/'[1]Таблица 5.7'!$C16*100,2)</f>
        <v>2.16</v>
      </c>
      <c r="I16" s="17">
        <f>ROUND('[1]Таблица 5.7'!I16/'[1]Таблица 5.7'!$C16*100,2)</f>
        <v>8.61</v>
      </c>
      <c r="J16" s="17">
        <f>ROUND('[1]Таблица 5.7'!J16/'[1]Таблица 5.7'!$C16*100,2)</f>
        <v>12.37</v>
      </c>
      <c r="K16" s="17">
        <f>ROUND('[1]Таблица 5.7'!K16/'[1]Таблица 5.7'!$C16*100,2)</f>
        <v>4.4400000000000004</v>
      </c>
      <c r="L16" s="17">
        <f>ROUND('[1]Таблица 5.7'!L16/'[1]Таблица 5.7'!$C16*100,2)</f>
        <v>2.2000000000000002</v>
      </c>
      <c r="M16" s="18">
        <f>ROUND('[1]Таблица 5.7'!M16/'[1]Таблица 5.7'!$C16*100,2)</f>
        <v>9.14</v>
      </c>
    </row>
    <row r="17" spans="1:13" s="8" customFormat="1">
      <c r="A17" s="9"/>
      <c r="B17" s="16" t="s">
        <v>9</v>
      </c>
      <c r="C17" s="17">
        <f>ROUND('[1]Таблица 5.7'!C17/'[1]Таблица 5.7'!$C17*100,2)</f>
        <v>100</v>
      </c>
      <c r="D17" s="17">
        <f>ROUND('[1]Таблица 5.7'!D17/'[1]Таблица 5.7'!$C17*100,2)</f>
        <v>7.43</v>
      </c>
      <c r="E17" s="17">
        <f>ROUND('[1]Таблица 5.7'!E17/'[1]Таблица 5.7'!$C17*100,2)</f>
        <v>8.77</v>
      </c>
      <c r="F17" s="17">
        <f>ROUND('[1]Таблица 5.7'!F17/'[1]Таблица 5.7'!$C17*100,2)</f>
        <v>9.8800000000000008</v>
      </c>
      <c r="G17" s="17">
        <f>ROUND('[1]Таблица 5.7'!G17/'[1]Таблица 5.7'!$C17*100,2)</f>
        <v>10.17</v>
      </c>
      <c r="H17" s="17">
        <f>ROUND('[1]Таблица 5.7'!H17/'[1]Таблица 5.7'!$C17*100,2)</f>
        <v>11.35</v>
      </c>
      <c r="I17" s="17">
        <f>ROUND('[1]Таблица 5.7'!I17/'[1]Таблица 5.7'!$C17*100,2)</f>
        <v>9.81</v>
      </c>
      <c r="J17" s="17">
        <f>ROUND('[1]Таблица 5.7'!J17/'[1]Таблица 5.7'!$C17*100,2)</f>
        <v>9.51</v>
      </c>
      <c r="K17" s="17">
        <f>ROUND('[1]Таблица 5.7'!K17/'[1]Таблица 5.7'!$C17*100,2)</f>
        <v>11.39</v>
      </c>
      <c r="L17" s="17">
        <f>ROUND('[1]Таблица 5.7'!L17/'[1]Таблица 5.7'!$C17*100,2)</f>
        <v>11.71</v>
      </c>
      <c r="M17" s="18">
        <f>ROUND('[1]Таблица 5.7'!M17/'[1]Таблица 5.7'!$C17*100,2)</f>
        <v>9.98</v>
      </c>
    </row>
    <row r="18" spans="1:13" s="8" customFormat="1">
      <c r="A18" s="9"/>
      <c r="B18" s="12" t="s">
        <v>3</v>
      </c>
      <c r="C18" s="13"/>
      <c r="D18" s="17"/>
      <c r="E18" s="14"/>
      <c r="F18" s="14"/>
      <c r="G18" s="14"/>
      <c r="H18" s="14"/>
      <c r="I18" s="14"/>
      <c r="J18" s="14"/>
      <c r="K18" s="14"/>
      <c r="L18" s="14"/>
      <c r="M18" s="15"/>
    </row>
    <row r="19" spans="1:13" s="8" customFormat="1">
      <c r="A19" s="9"/>
      <c r="B19" s="19" t="s">
        <v>10</v>
      </c>
      <c r="C19" s="17">
        <f>ROUND('[1]Таблица 5.7'!C19/'[1]Таблица 5.7'!$C19*100,2)</f>
        <v>100</v>
      </c>
      <c r="D19" s="17">
        <f>ROUND('[1]Таблица 5.7'!D19/'[1]Таблица 5.7'!$C19*100,2)</f>
        <v>5.87</v>
      </c>
      <c r="E19" s="17">
        <f>ROUND('[1]Таблица 5.7'!E19/'[1]Таблица 5.7'!$C19*100,2)</f>
        <v>5.95</v>
      </c>
      <c r="F19" s="17">
        <f>ROUND('[1]Таблица 5.7'!F19/'[1]Таблица 5.7'!$C19*100,2)</f>
        <v>7.2</v>
      </c>
      <c r="G19" s="17">
        <f>ROUND('[1]Таблица 5.7'!G19/'[1]Таблица 5.7'!$C19*100,2)</f>
        <v>6.6</v>
      </c>
      <c r="H19" s="17">
        <f>ROUND('[1]Таблица 5.7'!H19/'[1]Таблица 5.7'!$C19*100,2)</f>
        <v>8.27</v>
      </c>
      <c r="I19" s="17">
        <f>ROUND('[1]Таблица 5.7'!I19/'[1]Таблица 5.7'!$C19*100,2)</f>
        <v>9.7799999999999994</v>
      </c>
      <c r="J19" s="17">
        <f>ROUND('[1]Таблица 5.7'!J19/'[1]Таблица 5.7'!$C19*100,2)</f>
        <v>11.56</v>
      </c>
      <c r="K19" s="17">
        <f>ROUND('[1]Таблица 5.7'!K19/'[1]Таблица 5.7'!$C19*100,2)</f>
        <v>12.75</v>
      </c>
      <c r="L19" s="17">
        <f>ROUND('[1]Таблица 5.7'!L19/'[1]Таблица 5.7'!$C19*100,2)</f>
        <v>15.98</v>
      </c>
      <c r="M19" s="18">
        <f>ROUND('[1]Таблица 5.7'!M19/'[1]Таблица 5.7'!$C19*100,2)</f>
        <v>16.05</v>
      </c>
    </row>
    <row r="20" spans="1:13" s="8" customFormat="1">
      <c r="A20" s="9"/>
      <c r="B20" s="12" t="s">
        <v>11</v>
      </c>
      <c r="C20" s="17">
        <f>ROUND('[1]Таблица 5.7'!C20/'[1]Таблица 5.7'!$C20*100,2)</f>
        <v>100</v>
      </c>
      <c r="D20" s="17">
        <f>ROUND('[1]Таблица 5.7'!D20/'[1]Таблица 5.7'!$C20*100,2)</f>
        <v>0</v>
      </c>
      <c r="E20" s="17">
        <f>ROUND('[1]Таблица 5.7'!E20/'[1]Таблица 5.7'!$C20*100,2)</f>
        <v>1.3</v>
      </c>
      <c r="F20" s="17">
        <f>ROUND('[1]Таблица 5.7'!F20/'[1]Таблица 5.7'!$C20*100,2)</f>
        <v>0.53</v>
      </c>
      <c r="G20" s="17">
        <f>ROUND('[1]Таблица 5.7'!G20/'[1]Таблица 5.7'!$C20*100,2)</f>
        <v>4.88</v>
      </c>
      <c r="H20" s="17">
        <f>ROUND('[1]Таблица 5.7'!H20/'[1]Таблица 5.7'!$C20*100,2)</f>
        <v>7.8</v>
      </c>
      <c r="I20" s="17">
        <f>ROUND('[1]Таблица 5.7'!I20/'[1]Таблица 5.7'!$C20*100,2)</f>
        <v>13.62</v>
      </c>
      <c r="J20" s="17">
        <f>ROUND('[1]Таблица 5.7'!J20/'[1]Таблица 5.7'!$C20*100,2)</f>
        <v>9.92</v>
      </c>
      <c r="K20" s="17">
        <f>ROUND('[1]Таблица 5.7'!K20/'[1]Таблица 5.7'!$C20*100,2)</f>
        <v>11.86</v>
      </c>
      <c r="L20" s="17">
        <f>ROUND('[1]Таблица 5.7'!L20/'[1]Таблица 5.7'!$C20*100,2)</f>
        <v>42.28</v>
      </c>
      <c r="M20" s="18">
        <f>ROUND('[1]Таблица 5.7'!M20/'[1]Таблица 5.7'!$C20*100,2)</f>
        <v>7.8</v>
      </c>
    </row>
    <row r="21" spans="1:13" s="8" customFormat="1">
      <c r="A21" s="9"/>
      <c r="B21" s="19" t="s">
        <v>12</v>
      </c>
      <c r="C21" s="17">
        <f>ROUND('[1]Таблица 5.7'!C21/'[1]Таблица 5.7'!$C21*100,2)</f>
        <v>100</v>
      </c>
      <c r="D21" s="17">
        <f>ROUND('[1]Таблица 5.7'!D21/'[1]Таблица 5.7'!$C21*100,2)</f>
        <v>10</v>
      </c>
      <c r="E21" s="17">
        <f>ROUND('[1]Таблица 5.7'!E21/'[1]Таблица 5.7'!$C21*100,2)</f>
        <v>13.41</v>
      </c>
      <c r="F21" s="17">
        <f>ROUND('[1]Таблица 5.7'!F21/'[1]Таблица 5.7'!$C21*100,2)</f>
        <v>14.29</v>
      </c>
      <c r="G21" s="17">
        <f>ROUND('[1]Таблица 5.7'!G21/'[1]Таблица 5.7'!$C21*100,2)</f>
        <v>16.04</v>
      </c>
      <c r="H21" s="17">
        <f>ROUND('[1]Таблица 5.7'!H21/'[1]Таблица 5.7'!$C21*100,2)</f>
        <v>16.41</v>
      </c>
      <c r="I21" s="17">
        <f>ROUND('[1]Таблица 5.7'!I21/'[1]Таблица 5.7'!$C21*100,2)</f>
        <v>9.86</v>
      </c>
      <c r="J21" s="17">
        <f>ROUND('[1]Таблица 5.7'!J21/'[1]Таблица 5.7'!$C21*100,2)</f>
        <v>6.15</v>
      </c>
      <c r="K21" s="17">
        <f>ROUND('[1]Таблица 5.7'!K21/'[1]Таблица 5.7'!$C21*100,2)</f>
        <v>9.16</v>
      </c>
      <c r="L21" s="17">
        <f>ROUND('[1]Таблица 5.7'!L21/'[1]Таблица 5.7'!$C21*100,2)</f>
        <v>4.68</v>
      </c>
      <c r="M21" s="18">
        <f>ROUND('[1]Таблица 5.7'!M21/'[1]Таблица 5.7'!$C21*100,2)</f>
        <v>0</v>
      </c>
    </row>
    <row r="22" spans="1:13" s="8" customFormat="1">
      <c r="A22" s="9"/>
      <c r="B22" s="21" t="s">
        <v>3</v>
      </c>
      <c r="C22" s="13"/>
      <c r="D22" s="17"/>
      <c r="E22" s="14"/>
      <c r="F22" s="14"/>
      <c r="G22" s="14"/>
      <c r="H22" s="14"/>
      <c r="I22" s="14"/>
      <c r="J22" s="14"/>
      <c r="K22" s="14"/>
      <c r="L22" s="14"/>
      <c r="M22" s="15"/>
    </row>
    <row r="23" spans="1:13" s="8" customFormat="1">
      <c r="A23" s="9"/>
      <c r="B23" s="12" t="s">
        <v>13</v>
      </c>
      <c r="C23" s="17">
        <f>ROUND('[1]Таблица 5.7'!C23/'[1]Таблица 5.7'!$C23*100,2)</f>
        <v>100</v>
      </c>
      <c r="D23" s="17">
        <f>ROUND('[1]Таблица 5.7'!D23/'[1]Таблица 5.7'!$C23*100,2)</f>
        <v>4.1100000000000003</v>
      </c>
      <c r="E23" s="17">
        <f>ROUND('[1]Таблица 5.7'!E23/'[1]Таблица 5.7'!$C23*100,2)</f>
        <v>11.17</v>
      </c>
      <c r="F23" s="17">
        <f>ROUND('[1]Таблица 5.7'!F23/'[1]Таблица 5.7'!$C23*100,2)</f>
        <v>13.47</v>
      </c>
      <c r="G23" s="17">
        <f>ROUND('[1]Таблица 5.7'!G23/'[1]Таблица 5.7'!$C23*100,2)</f>
        <v>18.87</v>
      </c>
      <c r="H23" s="17">
        <f>ROUND('[1]Таблица 5.7'!H23/'[1]Таблица 5.7'!$C23*100,2)</f>
        <v>21.07</v>
      </c>
      <c r="I23" s="17">
        <f>ROUND('[1]Таблица 5.7'!I23/'[1]Таблица 5.7'!$C23*100,2)</f>
        <v>10.86</v>
      </c>
      <c r="J23" s="17">
        <f>ROUND('[1]Таблица 5.7'!J23/'[1]Таблица 5.7'!$C23*100,2)</f>
        <v>6.76</v>
      </c>
      <c r="K23" s="17">
        <f>ROUND('[1]Таблица 5.7'!K23/'[1]Таблица 5.7'!$C23*100,2)</f>
        <v>7.19</v>
      </c>
      <c r="L23" s="17">
        <f>ROUND('[1]Таблица 5.7'!L23/'[1]Таблица 5.7'!$C23*100,2)</f>
        <v>6.5</v>
      </c>
      <c r="M23" s="18">
        <f>ROUND('[1]Таблица 5.7'!M23/'[1]Таблица 5.7'!$C23*100,2)</f>
        <v>0</v>
      </c>
    </row>
    <row r="24" spans="1:13" s="8" customFormat="1" ht="22.5">
      <c r="A24" s="9"/>
      <c r="B24" s="12" t="s">
        <v>14</v>
      </c>
      <c r="C24" s="17">
        <f>ROUND('[1]Таблица 5.7'!C24/'[1]Таблица 5.7'!$C24*100,2)</f>
        <v>100</v>
      </c>
      <c r="D24" s="17">
        <f>ROUND('[1]Таблица 5.7'!D24/'[1]Таблица 5.7'!$C24*100,2)</f>
        <v>25.12</v>
      </c>
      <c r="E24" s="17">
        <f>ROUND('[1]Таблица 5.7'!E24/'[1]Таблица 5.7'!$C24*100,2)</f>
        <v>19.170000000000002</v>
      </c>
      <c r="F24" s="17">
        <f>ROUND('[1]Таблица 5.7'!F24/'[1]Таблица 5.7'!$C24*100,2)</f>
        <v>16.39</v>
      </c>
      <c r="G24" s="17">
        <f>ROUND('[1]Таблица 5.7'!G24/'[1]Таблица 5.7'!$C24*100,2)</f>
        <v>8.77</v>
      </c>
      <c r="H24" s="17">
        <f>ROUND('[1]Таблица 5.7'!H24/'[1]Таблица 5.7'!$C24*100,2)</f>
        <v>4.4400000000000004</v>
      </c>
      <c r="I24" s="17">
        <f>ROUND('[1]Таблица 5.7'!I24/'[1]Таблица 5.7'!$C24*100,2)</f>
        <v>7.31</v>
      </c>
      <c r="J24" s="17">
        <f>ROUND('[1]Таблица 5.7'!J24/'[1]Таблица 5.7'!$C24*100,2)</f>
        <v>4.59</v>
      </c>
      <c r="K24" s="17">
        <f>ROUND('[1]Таблица 5.7'!K24/'[1]Таблица 5.7'!$C24*100,2)</f>
        <v>14.22</v>
      </c>
      <c r="L24" s="17">
        <f>ROUND('[1]Таблица 5.7'!L24/'[1]Таблица 5.7'!$C24*100,2)</f>
        <v>0</v>
      </c>
      <c r="M24" s="18">
        <f>ROUND('[1]Таблица 5.7'!M24/'[1]Таблица 5.7'!$C24*100,2)</f>
        <v>0</v>
      </c>
    </row>
    <row r="25" spans="1:13" s="8" customFormat="1" ht="33.75">
      <c r="A25" s="9"/>
      <c r="B25" s="22" t="s">
        <v>15</v>
      </c>
      <c r="C25" s="17">
        <f>ROUND('[1]Таблица 5.7'!C25/'[1]Таблица 5.7'!$C25*100,2)</f>
        <v>100</v>
      </c>
      <c r="D25" s="17">
        <f>ROUND('[1]Таблица 5.7'!D25/'[1]Таблица 5.7'!$C25*100,2)</f>
        <v>0</v>
      </c>
      <c r="E25" s="17">
        <f>ROUND('[1]Таблица 5.7'!E25/'[1]Таблица 5.7'!$C25*100,2)</f>
        <v>0</v>
      </c>
      <c r="F25" s="17">
        <f>ROUND('[1]Таблица 5.7'!F25/'[1]Таблица 5.7'!$C25*100,2)</f>
        <v>34.11</v>
      </c>
      <c r="G25" s="17">
        <f>ROUND('[1]Таблица 5.7'!G25/'[1]Таблица 5.7'!$C25*100,2)</f>
        <v>0</v>
      </c>
      <c r="H25" s="17">
        <f>ROUND('[1]Таблица 5.7'!H25/'[1]Таблица 5.7'!$C25*100,2)</f>
        <v>0</v>
      </c>
      <c r="I25" s="17">
        <f>ROUND('[1]Таблица 5.7'!I25/'[1]Таблица 5.7'!$C25*100,2)</f>
        <v>65.89</v>
      </c>
      <c r="J25" s="17">
        <f>ROUND('[1]Таблица 5.7'!J25/'[1]Таблица 5.7'!$C25*100,2)</f>
        <v>0</v>
      </c>
      <c r="K25" s="17">
        <f>ROUND('[1]Таблица 5.7'!K25/'[1]Таблица 5.7'!$C25*100,2)</f>
        <v>0</v>
      </c>
      <c r="L25" s="17">
        <f>ROUND('[1]Таблица 5.7'!L25/'[1]Таблица 5.7'!$C25*100,2)</f>
        <v>0</v>
      </c>
      <c r="M25" s="18">
        <f>ROUND('[1]Таблица 5.7'!M25/'[1]Таблица 5.7'!$C25*100,2)</f>
        <v>0</v>
      </c>
    </row>
    <row r="26" spans="1:13" s="8" customFormat="1">
      <c r="A26" s="9"/>
      <c r="B26" s="22" t="s">
        <v>16</v>
      </c>
      <c r="C26" s="17">
        <f>ROUND('[1]Таблица 5.7'!C26/'[1]Таблица 5.7'!$C26*100,2)</f>
        <v>100</v>
      </c>
      <c r="D26" s="17">
        <f>ROUND('[1]Таблица 5.7'!D26/'[1]Таблица 5.7'!$C26*100,2)</f>
        <v>74.12</v>
      </c>
      <c r="E26" s="17">
        <f>ROUND('[1]Таблица 5.7'!E26/'[1]Таблица 5.7'!$C26*100,2)</f>
        <v>9.3800000000000008</v>
      </c>
      <c r="F26" s="17">
        <f>ROUND('[1]Таблица 5.7'!F26/'[1]Таблица 5.7'!$C26*100,2)</f>
        <v>13.36</v>
      </c>
      <c r="G26" s="17">
        <f>ROUND('[1]Таблица 5.7'!G26/'[1]Таблица 5.7'!$C26*100,2)</f>
        <v>0</v>
      </c>
      <c r="H26" s="17">
        <f>ROUND('[1]Таблица 5.7'!H26/'[1]Таблица 5.7'!$C26*100,2)</f>
        <v>0</v>
      </c>
      <c r="I26" s="17">
        <f>ROUND('[1]Таблица 5.7'!I26/'[1]Таблица 5.7'!$C26*100,2)</f>
        <v>0</v>
      </c>
      <c r="J26" s="17">
        <f>ROUND('[1]Таблица 5.7'!J26/'[1]Таблица 5.7'!$C26*100,2)</f>
        <v>0</v>
      </c>
      <c r="K26" s="17">
        <f>ROUND('[1]Таблица 5.7'!K26/'[1]Таблица 5.7'!$C26*100,2)</f>
        <v>3.14</v>
      </c>
      <c r="L26" s="17">
        <f>ROUND('[1]Таблица 5.7'!L26/'[1]Таблица 5.7'!$C26*100,2)</f>
        <v>0</v>
      </c>
      <c r="M26" s="18">
        <f>ROUND('[1]Таблица 5.7'!M26/'[1]Таблица 5.7'!$C26*100,2)</f>
        <v>0</v>
      </c>
    </row>
    <row r="27" spans="1:13" s="8" customFormat="1" ht="22.5">
      <c r="A27" s="9"/>
      <c r="B27" s="22" t="s">
        <v>17</v>
      </c>
      <c r="C27" s="17">
        <f>ROUND('[1]Таблица 5.7'!C27/'[1]Таблица 5.7'!$C27*100,2)</f>
        <v>100</v>
      </c>
      <c r="D27" s="17">
        <f>ROUND('[1]Таблица 5.7'!D27/'[1]Таблица 5.7'!$C27*100,2)</f>
        <v>18.079999999999998</v>
      </c>
      <c r="E27" s="17">
        <f>ROUND('[1]Таблица 5.7'!E27/'[1]Таблица 5.7'!$C27*100,2)</f>
        <v>17.95</v>
      </c>
      <c r="F27" s="17">
        <f>ROUND('[1]Таблица 5.7'!F27/'[1]Таблица 5.7'!$C27*100,2)</f>
        <v>15.75</v>
      </c>
      <c r="G27" s="17">
        <f>ROUND('[1]Таблица 5.7'!G27/'[1]Таблица 5.7'!$C27*100,2)</f>
        <v>9.8699999999999992</v>
      </c>
      <c r="H27" s="17">
        <f>ROUND('[1]Таблица 5.7'!H27/'[1]Таблица 5.7'!$C27*100,2)</f>
        <v>6.93</v>
      </c>
      <c r="I27" s="17">
        <f>ROUND('[1]Таблица 5.7'!I27/'[1]Таблица 5.7'!$C27*100,2)</f>
        <v>4.4800000000000004</v>
      </c>
      <c r="J27" s="17">
        <f>ROUND('[1]Таблица 5.7'!J27/'[1]Таблица 5.7'!$C27*100,2)</f>
        <v>5.4</v>
      </c>
      <c r="K27" s="17">
        <f>ROUND('[1]Таблица 5.7'!K27/'[1]Таблица 5.7'!$C27*100,2)</f>
        <v>21.52</v>
      </c>
      <c r="L27" s="17">
        <f>ROUND('[1]Таблица 5.7'!L27/'[1]Таблица 5.7'!$C27*100,2)</f>
        <v>0</v>
      </c>
      <c r="M27" s="18">
        <f>ROUND('[1]Таблица 5.7'!M27/'[1]Таблица 5.7'!$C27*100,2)</f>
        <v>0</v>
      </c>
    </row>
    <row r="28" spans="1:13" s="8" customFormat="1">
      <c r="A28" s="9"/>
      <c r="B28" s="22" t="s">
        <v>18</v>
      </c>
      <c r="C28" s="17">
        <f>ROUND('[1]Таблица 5.7'!C28/'[1]Таблица 5.7'!$C28*100,2)</f>
        <v>100</v>
      </c>
      <c r="D28" s="17">
        <f>ROUND('[1]Таблица 5.7'!D28/'[1]Таблица 5.7'!$C28*100,2)</f>
        <v>16.54</v>
      </c>
      <c r="E28" s="17">
        <f>ROUND('[1]Таблица 5.7'!E28/'[1]Таблица 5.7'!$C28*100,2)</f>
        <v>37.01</v>
      </c>
      <c r="F28" s="17">
        <f>ROUND('[1]Таблица 5.7'!F28/'[1]Таблица 5.7'!$C28*100,2)</f>
        <v>10.62</v>
      </c>
      <c r="G28" s="17">
        <f>ROUND('[1]Таблица 5.7'!G28/'[1]Таблица 5.7'!$C28*100,2)</f>
        <v>14.54</v>
      </c>
      <c r="H28" s="17">
        <f>ROUND('[1]Таблица 5.7'!H28/'[1]Таблица 5.7'!$C28*100,2)</f>
        <v>0</v>
      </c>
      <c r="I28" s="17">
        <f>ROUND('[1]Таблица 5.7'!I28/'[1]Таблица 5.7'!$C28*100,2)</f>
        <v>14.6</v>
      </c>
      <c r="J28" s="17">
        <f>ROUND('[1]Таблица 5.7'!J28/'[1]Таблица 5.7'!$C28*100,2)</f>
        <v>6.7</v>
      </c>
      <c r="K28" s="17">
        <f>ROUND('[1]Таблица 5.7'!K28/'[1]Таблица 5.7'!$C28*100,2)</f>
        <v>0</v>
      </c>
      <c r="L28" s="17">
        <f>ROUND('[1]Таблица 5.7'!L28/'[1]Таблица 5.7'!$C28*100,2)</f>
        <v>0</v>
      </c>
      <c r="M28" s="18">
        <f>ROUND('[1]Таблица 5.7'!M28/'[1]Таблица 5.7'!$C28*100,2)</f>
        <v>0</v>
      </c>
    </row>
    <row r="29" spans="1:13" s="8" customFormat="1" ht="22.5">
      <c r="A29" s="9"/>
      <c r="B29" s="22" t="s">
        <v>19</v>
      </c>
      <c r="C29" s="17">
        <f>ROUND('[1]Таблица 5.7'!C29/'[1]Таблица 5.7'!$C29*100,2)</f>
        <v>100</v>
      </c>
      <c r="D29" s="17">
        <f>ROUND('[1]Таблица 5.7'!D29/'[1]Таблица 5.7'!$C29*100,2)</f>
        <v>30.69</v>
      </c>
      <c r="E29" s="17">
        <f>ROUND('[1]Таблица 5.7'!E29/'[1]Таблица 5.7'!$C29*100,2)</f>
        <v>7.26</v>
      </c>
      <c r="F29" s="17">
        <f>ROUND('[1]Таблица 5.7'!F29/'[1]Таблица 5.7'!$C29*100,2)</f>
        <v>62.05</v>
      </c>
      <c r="G29" s="17">
        <f>ROUND('[1]Таблица 5.7'!G29/'[1]Таблица 5.7'!$C29*100,2)</f>
        <v>0</v>
      </c>
      <c r="H29" s="17">
        <f>ROUND('[1]Таблица 5.7'!H29/'[1]Таблица 5.7'!$C29*100,2)</f>
        <v>0</v>
      </c>
      <c r="I29" s="17">
        <f>ROUND('[1]Таблица 5.7'!I29/'[1]Таблица 5.7'!$C29*100,2)</f>
        <v>0</v>
      </c>
      <c r="J29" s="17">
        <f>ROUND('[1]Таблица 5.7'!J29/'[1]Таблица 5.7'!$C29*100,2)</f>
        <v>0</v>
      </c>
      <c r="K29" s="17">
        <f>ROUND('[1]Таблица 5.7'!K29/'[1]Таблица 5.7'!$C29*100,2)</f>
        <v>0</v>
      </c>
      <c r="L29" s="17">
        <f>ROUND('[1]Таблица 5.7'!L29/'[1]Таблица 5.7'!$C29*100,2)</f>
        <v>0</v>
      </c>
      <c r="M29" s="18">
        <f>ROUND('[1]Таблица 5.7'!M29/'[1]Таблица 5.7'!$C29*100,2)</f>
        <v>0</v>
      </c>
    </row>
    <row r="30" spans="1:13" s="8" customFormat="1">
      <c r="A30" s="9"/>
      <c r="B30" s="23"/>
      <c r="C30" s="13"/>
      <c r="D30" s="17"/>
      <c r="E30" s="14"/>
      <c r="F30" s="14"/>
      <c r="G30" s="14"/>
      <c r="H30" s="14"/>
      <c r="I30" s="14"/>
      <c r="J30" s="14"/>
      <c r="K30" s="14"/>
      <c r="L30" s="14"/>
      <c r="M30" s="15"/>
    </row>
    <row r="31" spans="1:13" s="8" customFormat="1">
      <c r="A31" s="9"/>
      <c r="B31" s="10" t="s">
        <v>41</v>
      </c>
      <c r="C31" s="17">
        <f>ROUND('[1]Таблица 5.7'!C31/'[1]Таблица 5.7'!$C31*100,2)</f>
        <v>100</v>
      </c>
      <c r="D31" s="17">
        <f>ROUND('[1]Таблица 5.7'!D31/'[1]Таблица 5.7'!$C31*100,2)</f>
        <v>10</v>
      </c>
      <c r="E31" s="17">
        <f>ROUND('[1]Таблица 5.7'!E31/'[1]Таблица 5.7'!$C31*100,2)</f>
        <v>10</v>
      </c>
      <c r="F31" s="17">
        <f>ROUND('[1]Таблица 5.7'!F31/'[1]Таблица 5.7'!$C31*100,2)</f>
        <v>10</v>
      </c>
      <c r="G31" s="17">
        <f>ROUND('[1]Таблица 5.7'!G31/'[1]Таблица 5.7'!$C31*100,2)</f>
        <v>10</v>
      </c>
      <c r="H31" s="17">
        <f>ROUND('[1]Таблица 5.7'!H31/'[1]Таблица 5.7'!$C31*100,2)</f>
        <v>10</v>
      </c>
      <c r="I31" s="17">
        <f>ROUND('[1]Таблица 5.7'!I31/'[1]Таблица 5.7'!$C31*100,2)</f>
        <v>10</v>
      </c>
      <c r="J31" s="17">
        <f>ROUND('[1]Таблица 5.7'!J31/'[1]Таблица 5.7'!$C31*100,2)</f>
        <v>10</v>
      </c>
      <c r="K31" s="17">
        <f>ROUND('[1]Таблица 5.7'!K31/'[1]Таблица 5.7'!$C31*100,2)</f>
        <v>10</v>
      </c>
      <c r="L31" s="17">
        <f>ROUND('[1]Таблица 5.7'!L31/'[1]Таблица 5.7'!$C31*100,2)</f>
        <v>10</v>
      </c>
      <c r="M31" s="18">
        <f>ROUND('[1]Таблица 5.7'!M31/'[1]Таблица 5.7'!$C31*100,2)</f>
        <v>10</v>
      </c>
    </row>
    <row r="32" spans="1:13" s="8" customFormat="1">
      <c r="A32" s="9"/>
      <c r="B32" s="24" t="s">
        <v>20</v>
      </c>
      <c r="C32" s="17">
        <f>ROUND('[1]Таблица 5.7'!C32/'[1]Таблица 5.7'!$C32*100,2)</f>
        <v>100</v>
      </c>
      <c r="D32" s="17">
        <f>ROUND('[1]Таблица 5.7'!D32/'[1]Таблица 5.7'!$C32*100,2)</f>
        <v>20.68</v>
      </c>
      <c r="E32" s="17">
        <f>ROUND('[1]Таблица 5.7'!E32/'[1]Таблица 5.7'!$C32*100,2)</f>
        <v>16.84</v>
      </c>
      <c r="F32" s="17">
        <f>ROUND('[1]Таблица 5.7'!F32/'[1]Таблица 5.7'!$C32*100,2)</f>
        <v>12.3</v>
      </c>
      <c r="G32" s="17">
        <f>ROUND('[1]Таблица 5.7'!G32/'[1]Таблица 5.7'!$C32*100,2)</f>
        <v>9.7100000000000009</v>
      </c>
      <c r="H32" s="17">
        <f>ROUND('[1]Таблица 5.7'!H32/'[1]Таблица 5.7'!$C32*100,2)</f>
        <v>3.64</v>
      </c>
      <c r="I32" s="17">
        <f>ROUND('[1]Таблица 5.7'!I32/'[1]Таблица 5.7'!$C32*100,2)</f>
        <v>10.58</v>
      </c>
      <c r="J32" s="17">
        <f>ROUND('[1]Таблица 5.7'!J32/'[1]Таблица 5.7'!$C32*100,2)</f>
        <v>11.44</v>
      </c>
      <c r="K32" s="17">
        <f>ROUND('[1]Таблица 5.7'!K32/'[1]Таблица 5.7'!$C32*100,2)</f>
        <v>4.6100000000000003</v>
      </c>
      <c r="L32" s="17">
        <f>ROUND('[1]Таблица 5.7'!L32/'[1]Таблица 5.7'!$C32*100,2)</f>
        <v>1.34</v>
      </c>
      <c r="M32" s="18">
        <f>ROUND('[1]Таблица 5.7'!M32/'[1]Таблица 5.7'!$C32*100,2)</f>
        <v>8.8800000000000008</v>
      </c>
    </row>
    <row r="33" spans="1:13" s="8" customFormat="1">
      <c r="A33" s="9"/>
      <c r="B33" s="24" t="s">
        <v>21</v>
      </c>
      <c r="C33" s="17">
        <f>ROUND('[1]Таблица 5.7'!C33/'[1]Таблица 5.7'!$C33*100,2)</f>
        <v>100</v>
      </c>
      <c r="D33" s="17">
        <f>ROUND('[1]Таблица 5.7'!D33/'[1]Таблица 5.7'!$C33*100,2)</f>
        <v>16.29</v>
      </c>
      <c r="E33" s="17">
        <f>ROUND('[1]Таблица 5.7'!E33/'[1]Таблица 5.7'!$C33*100,2)</f>
        <v>10.27</v>
      </c>
      <c r="F33" s="17">
        <f>ROUND('[1]Таблица 5.7'!F33/'[1]Таблица 5.7'!$C33*100,2)</f>
        <v>9.01</v>
      </c>
      <c r="G33" s="17">
        <f>ROUND('[1]Таблица 5.7'!G33/'[1]Таблица 5.7'!$C33*100,2)</f>
        <v>4.5999999999999996</v>
      </c>
      <c r="H33" s="17">
        <f>ROUND('[1]Таблица 5.7'!H33/'[1]Таблица 5.7'!$C33*100,2)</f>
        <v>12.4</v>
      </c>
      <c r="I33" s="17">
        <f>ROUND('[1]Таблица 5.7'!I33/'[1]Таблица 5.7'!$C33*100,2)</f>
        <v>2.41</v>
      </c>
      <c r="J33" s="17">
        <f>ROUND('[1]Таблица 5.7'!J33/'[1]Таблица 5.7'!$C33*100,2)</f>
        <v>7.23</v>
      </c>
      <c r="K33" s="17">
        <f>ROUND('[1]Таблица 5.7'!K33/'[1]Таблица 5.7'!$C33*100,2)</f>
        <v>29.56</v>
      </c>
      <c r="L33" s="17">
        <f>ROUND('[1]Таблица 5.7'!L33/'[1]Таблица 5.7'!$C33*100,2)</f>
        <v>8.23</v>
      </c>
      <c r="M33" s="18">
        <f>ROUND('[1]Таблица 5.7'!M33/'[1]Таблица 5.7'!$C33*100,2)</f>
        <v>0</v>
      </c>
    </row>
    <row r="34" spans="1:13" s="8" customFormat="1">
      <c r="A34" s="9"/>
      <c r="B34" s="12" t="s">
        <v>3</v>
      </c>
      <c r="C34" s="13"/>
      <c r="D34" s="17"/>
      <c r="E34" s="14"/>
      <c r="F34" s="14"/>
      <c r="G34" s="14"/>
      <c r="H34" s="14"/>
      <c r="I34" s="14"/>
      <c r="J34" s="14"/>
      <c r="K34" s="14"/>
      <c r="L34" s="14"/>
      <c r="M34" s="15"/>
    </row>
    <row r="35" spans="1:13" s="8" customFormat="1" ht="22.5">
      <c r="A35" s="9"/>
      <c r="B35" s="19" t="s">
        <v>22</v>
      </c>
      <c r="C35" s="17">
        <f>ROUND('[1]Таблица 5.7'!C35/'[1]Таблица 5.7'!$C35*100,2)</f>
        <v>100</v>
      </c>
      <c r="D35" s="17">
        <f>ROUND('[1]Таблица 5.7'!D35/'[1]Таблица 5.7'!$C35*100,2)</f>
        <v>26.03</v>
      </c>
      <c r="E35" s="17">
        <f>ROUND('[1]Таблица 5.7'!E35/'[1]Таблица 5.7'!$C35*100,2)</f>
        <v>15.03</v>
      </c>
      <c r="F35" s="17">
        <f>ROUND('[1]Таблица 5.7'!F35/'[1]Таблица 5.7'!$C35*100,2)</f>
        <v>11.83</v>
      </c>
      <c r="G35" s="17">
        <f>ROUND('[1]Таблица 5.7'!G35/'[1]Таблица 5.7'!$C35*100,2)</f>
        <v>6.98</v>
      </c>
      <c r="H35" s="17">
        <f>ROUND('[1]Таблица 5.7'!H35/'[1]Таблица 5.7'!$C35*100,2)</f>
        <v>7.29</v>
      </c>
      <c r="I35" s="17">
        <f>ROUND('[1]Таблица 5.7'!I35/'[1]Таблица 5.7'!$C35*100,2)</f>
        <v>1.97</v>
      </c>
      <c r="J35" s="17">
        <f>ROUND('[1]Таблица 5.7'!J35/'[1]Таблица 5.7'!$C35*100,2)</f>
        <v>6</v>
      </c>
      <c r="K35" s="17">
        <f>ROUND('[1]Таблица 5.7'!K35/'[1]Таблица 5.7'!$C35*100,2)</f>
        <v>24.88</v>
      </c>
      <c r="L35" s="17">
        <f>ROUND('[1]Таблица 5.7'!L35/'[1]Таблица 5.7'!$C35*100,2)</f>
        <v>0</v>
      </c>
      <c r="M35" s="18">
        <f>ROUND('[1]Таблица 5.7'!M35/'[1]Таблица 5.7'!$C35*100,2)</f>
        <v>0</v>
      </c>
    </row>
    <row r="36" spans="1:13" s="8" customFormat="1">
      <c r="A36" s="9"/>
      <c r="B36" s="19" t="s">
        <v>23</v>
      </c>
      <c r="C36" s="17">
        <f>ROUND('[1]Таблица 5.7'!C36/'[1]Таблица 5.7'!$C36*100,2)</f>
        <v>100</v>
      </c>
      <c r="D36" s="17">
        <f>ROUND('[1]Таблица 5.7'!D36/'[1]Таблица 5.7'!$C36*100,2)</f>
        <v>0</v>
      </c>
      <c r="E36" s="17">
        <f>ROUND('[1]Таблица 5.7'!E36/'[1]Таблица 5.7'!$C36*100,2)</f>
        <v>3.96</v>
      </c>
      <c r="F36" s="17">
        <f>ROUND('[1]Таблица 5.7'!F36/'[1]Таблица 5.7'!$C36*100,2)</f>
        <v>1.58</v>
      </c>
      <c r="G36" s="17">
        <f>ROUND('[1]Таблица 5.7'!G36/'[1]Таблица 5.7'!$C36*100,2)</f>
        <v>1.39</v>
      </c>
      <c r="H36" s="17">
        <f>ROUND('[1]Таблица 5.7'!H36/'[1]Таблица 5.7'!$C36*100,2)</f>
        <v>20.81</v>
      </c>
      <c r="I36" s="17">
        <f>ROUND('[1]Таблица 5.7'!I36/'[1]Таблица 5.7'!$C36*100,2)</f>
        <v>3.23</v>
      </c>
      <c r="J36" s="17">
        <f>ROUND('[1]Таблица 5.7'!J36/'[1]Таблица 5.7'!$C36*100,2)</f>
        <v>9.56</v>
      </c>
      <c r="K36" s="17">
        <f>ROUND('[1]Таблица 5.7'!K36/'[1]Таблица 5.7'!$C36*100,2)</f>
        <v>38.520000000000003</v>
      </c>
      <c r="L36" s="17">
        <f>ROUND('[1]Таблица 5.7'!L36/'[1]Таблица 5.7'!$C36*100,2)</f>
        <v>20.96</v>
      </c>
      <c r="M36" s="18">
        <f>ROUND('[1]Таблица 5.7'!M36/'[1]Таблица 5.7'!$C36*100,2)</f>
        <v>0</v>
      </c>
    </row>
    <row r="37" spans="1:13" s="8" customFormat="1" ht="22.5">
      <c r="A37" s="9"/>
      <c r="B37" s="19" t="s">
        <v>24</v>
      </c>
      <c r="C37" s="17">
        <f>ROUND('[1]Таблица 5.7'!C37/'[1]Таблица 5.7'!$C37*100,2)</f>
        <v>100</v>
      </c>
      <c r="D37" s="17">
        <f>ROUND('[1]Таблица 5.7'!D37/'[1]Таблица 5.7'!$C37*100,2)</f>
        <v>43.61</v>
      </c>
      <c r="E37" s="17">
        <f>ROUND('[1]Таблица 5.7'!E37/'[1]Таблица 5.7'!$C37*100,2)</f>
        <v>0</v>
      </c>
      <c r="F37" s="17">
        <f>ROUND('[1]Таблица 5.7'!F37/'[1]Таблица 5.7'!$C37*100,2)</f>
        <v>56.39</v>
      </c>
      <c r="G37" s="17">
        <f>ROUND('[1]Таблица 5.7'!G37/'[1]Таблица 5.7'!$C37*100,2)</f>
        <v>0</v>
      </c>
      <c r="H37" s="17">
        <f>ROUND('[1]Таблица 5.7'!H37/'[1]Таблица 5.7'!$C37*100,2)</f>
        <v>0</v>
      </c>
      <c r="I37" s="17">
        <f>ROUND('[1]Таблица 5.7'!I37/'[1]Таблица 5.7'!$C37*100,2)</f>
        <v>0</v>
      </c>
      <c r="J37" s="17">
        <f>ROUND('[1]Таблица 5.7'!J37/'[1]Таблица 5.7'!$C37*100,2)</f>
        <v>0</v>
      </c>
      <c r="K37" s="17">
        <f>ROUND('[1]Таблица 5.7'!K37/'[1]Таблица 5.7'!$C37*100,2)</f>
        <v>0</v>
      </c>
      <c r="L37" s="17">
        <f>ROUND('[1]Таблица 5.7'!L37/'[1]Таблица 5.7'!$C37*100,2)</f>
        <v>0</v>
      </c>
      <c r="M37" s="18">
        <f>ROUND('[1]Таблица 5.7'!M37/'[1]Таблица 5.7'!$C37*100,2)</f>
        <v>0</v>
      </c>
    </row>
    <row r="38" spans="1:13" s="8" customFormat="1">
      <c r="A38" s="9"/>
      <c r="B38" s="24" t="s">
        <v>25</v>
      </c>
      <c r="C38" s="17">
        <f>ROUND('[1]Таблица 5.7'!C38/'[1]Таблица 5.7'!$C38*100,2)</f>
        <v>100</v>
      </c>
      <c r="D38" s="17">
        <f>ROUND('[1]Таблица 5.7'!D38/'[1]Таблица 5.7'!$C38*100,2)</f>
        <v>8.39</v>
      </c>
      <c r="E38" s="17">
        <f>ROUND('[1]Таблица 5.7'!E38/'[1]Таблица 5.7'!$C38*100,2)</f>
        <v>8.9600000000000009</v>
      </c>
      <c r="F38" s="17">
        <f>ROUND('[1]Таблица 5.7'!F38/'[1]Таблица 5.7'!$C38*100,2)</f>
        <v>8.9</v>
      </c>
      <c r="G38" s="17">
        <f>ROUND('[1]Таблица 5.7'!G38/'[1]Таблица 5.7'!$C38*100,2)</f>
        <v>8.64</v>
      </c>
      <c r="H38" s="17">
        <f>ROUND('[1]Таблица 5.7'!H38/'[1]Таблица 5.7'!$C38*100,2)</f>
        <v>9.2899999999999991</v>
      </c>
      <c r="I38" s="17">
        <f>ROUND('[1]Таблица 5.7'!I38/'[1]Таблица 5.7'!$C38*100,2)</f>
        <v>9.9700000000000006</v>
      </c>
      <c r="J38" s="17">
        <f>ROUND('[1]Таблица 5.7'!J38/'[1]Таблица 5.7'!$C38*100,2)</f>
        <v>10.28</v>
      </c>
      <c r="K38" s="17">
        <f>ROUND('[1]Таблица 5.7'!K38/'[1]Таблица 5.7'!$C38*100,2)</f>
        <v>9.9499999999999993</v>
      </c>
      <c r="L38" s="17">
        <f>ROUND('[1]Таблица 5.7'!L38/'[1]Таблица 5.7'!$C38*100,2)</f>
        <v>12.13</v>
      </c>
      <c r="M38" s="18">
        <f>ROUND('[1]Таблица 5.7'!M38/'[1]Таблица 5.7'!$C38*100,2)</f>
        <v>13.48</v>
      </c>
    </row>
    <row r="39" spans="1:13" s="8" customFormat="1">
      <c r="A39" s="32"/>
      <c r="B39" s="33" t="s">
        <v>26</v>
      </c>
      <c r="C39" s="25">
        <f>ROUND('[1]Таблица 5.7'!C39/'[1]Таблица 5.7'!$C39*100,2)</f>
        <v>100</v>
      </c>
      <c r="D39" s="25">
        <f>ROUND('[1]Таблица 5.7'!D39/'[1]Таблица 5.7'!$C39*100,2)</f>
        <v>0.99</v>
      </c>
      <c r="E39" s="25">
        <f>ROUND('[1]Таблица 5.7'!E39/'[1]Таблица 5.7'!$C39*100,2)</f>
        <v>5.64</v>
      </c>
      <c r="F39" s="25">
        <f>ROUND('[1]Таблица 5.7'!F39/'[1]Таблица 5.7'!$C39*100,2)</f>
        <v>11.63</v>
      </c>
      <c r="G39" s="25">
        <f>ROUND('[1]Таблица 5.7'!G39/'[1]Таблица 5.7'!$C39*100,2)</f>
        <v>17.21</v>
      </c>
      <c r="H39" s="25">
        <f>ROUND('[1]Таблица 5.7'!H39/'[1]Таблица 5.7'!$C39*100,2)</f>
        <v>19.16</v>
      </c>
      <c r="I39" s="25">
        <f>ROUND('[1]Таблица 5.7'!I39/'[1]Таблица 5.7'!$C39*100,2)</f>
        <v>12.19</v>
      </c>
      <c r="J39" s="25">
        <f>ROUND('[1]Таблица 5.7'!J39/'[1]Таблица 5.7'!$C39*100,2)</f>
        <v>8.3000000000000007</v>
      </c>
      <c r="K39" s="25">
        <f>ROUND('[1]Таблица 5.7'!K39/'[1]Таблица 5.7'!$C39*100,2)</f>
        <v>9.3699999999999992</v>
      </c>
      <c r="L39" s="25">
        <f>ROUND('[1]Таблица 5.7'!L39/'[1]Таблица 5.7'!$C39*100,2)</f>
        <v>13.12</v>
      </c>
      <c r="M39" s="31">
        <f>ROUND('[1]Таблица 5.7'!M39/'[1]Таблица 5.7'!$C39*100,2)</f>
        <v>2.39</v>
      </c>
    </row>
    <row r="40" spans="1:13" ht="12.75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1:13">
      <c r="A41" s="26" t="s">
        <v>27</v>
      </c>
    </row>
    <row r="42" spans="1:13">
      <c r="A42" s="26" t="s">
        <v>28</v>
      </c>
    </row>
  </sheetData>
  <mergeCells count="10">
    <mergeCell ref="A40:M40"/>
    <mergeCell ref="A7:A8"/>
    <mergeCell ref="B7:B8"/>
    <mergeCell ref="C7:C8"/>
    <mergeCell ref="A2:M2"/>
    <mergeCell ref="A3:M3"/>
    <mergeCell ref="A6:B6"/>
    <mergeCell ref="A5:B5"/>
    <mergeCell ref="D7:M7"/>
    <mergeCell ref="L6:M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5.7</vt:lpstr>
      <vt:lpstr>'Таблица 5.7'!Область_печати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2022-06-16T10:54:36Z</dcterms:created>
  <dcterms:modified xsi:type="dcterms:W3CDTF">2022-09-08T10:50:19Z</dcterms:modified>
</cp:coreProperties>
</file>